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o\Desktop\"/>
    </mc:Choice>
  </mc:AlternateContent>
  <xr:revisionPtr revIDLastSave="0" documentId="13_ncr:1_{C4BE9C35-43A8-45CC-8B9A-C304A281CE0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Scheda A " sheetId="4" r:id="rId1"/>
    <sheet name="Scheda B " sheetId="5" r:id="rId2"/>
    <sheet name="Scheda C 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1" i="5" l="1"/>
  <c r="R10" i="5"/>
  <c r="R9" i="5" l="1"/>
  <c r="R7" i="5"/>
  <c r="R8" i="5"/>
  <c r="R6" i="5"/>
  <c r="C13" i="4"/>
  <c r="B13" i="4"/>
  <c r="D12" i="4"/>
  <c r="D11" i="4"/>
  <c r="D10" i="4"/>
  <c r="D9" i="4"/>
  <c r="D8" i="4"/>
  <c r="D7" i="4"/>
  <c r="D6" i="4"/>
  <c r="D13" i="4" l="1"/>
</calcChain>
</file>

<file path=xl/sharedStrings.xml><?xml version="1.0" encoding="utf-8"?>
<sst xmlns="http://schemas.openxmlformats.org/spreadsheetml/2006/main" count="139" uniqueCount="83">
  <si>
    <t>QUADRO DELLE RISORSE NECESSARIE ALLA REALIZZAZIONE DEL PROGRAMMA</t>
  </si>
  <si>
    <t>TIPOLOGIA RISORSE</t>
  </si>
  <si>
    <t xml:space="preserve">Arco temporale di validità del programma		</t>
  </si>
  <si>
    <t>Disponibilità finanziaria (1)</t>
  </si>
  <si>
    <t>Importo Totale (2)</t>
  </si>
  <si>
    <t>Primo anno</t>
  </si>
  <si>
    <t>Secondo anno</t>
  </si>
  <si>
    <t>RISORSE DERIVANTI DA ENTRATE AVENTI DESTINAZIONE VINCOLATA PER LEGGE</t>
  </si>
  <si>
    <t>0.00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</si>
  <si>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</si>
  <si>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</si>
  <si>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</si>
  <si>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N.310, CONVERTITO CON MODIFICAZIONI DALLA LEGGE 22 DICEMBRE 1990, N.403</t>
  </si>
  <si>
    <t>RISORSE DERIVANTI DA TRASFERIMENTO DI IMMOBILI</t>
  </si>
  <si>
    <t>ALTRO</t>
  </si>
  <si>
    <t>Totale</t>
  </si>
  <si>
    <t>ELENCO DEGLI ACQUISTI DEL PROGRAMMA</t>
  </si>
  <si>
    <t>Codice Unico
Intervento -
CUI (1)</t>
  </si>
  <si>
    <t>Annualità nella
quale si prevede
di dare avvio alla
procedura di
affidamento</t>
  </si>
  <si>
    <t>Codice CUP (2)</t>
  </si>
  <si>
    <t>Acquisto ricompreso
nell'importo
complessivo di un
lavoro o di altra
acquisizione presente
in programmazione di
lavori, forniture e
servizi
(Tabella B.2bis)</t>
  </si>
  <si>
    <t>CUI lavoro o
altra
acquisizione
nel cui
importo
complessivo
l'acquisto è
eventualmente
ricompreso
(3)</t>
  </si>
  <si>
    <t>Lotto
funzionale
(4)</t>
  </si>
  <si>
    <t>Ambito
geografico di
esecuzione
dell'acquisto
Codice NUTS</t>
  </si>
  <si>
    <t>Settore</t>
  </si>
  <si>
    <t>CPV (5)</t>
  </si>
  <si>
    <t>Descrizione
dell'acquisto</t>
  </si>
  <si>
    <t>Livello di
priorità (6)
(Tabella
B.1)</t>
  </si>
  <si>
    <t>Responsabile del
Procedimento (7)</t>
  </si>
  <si>
    <t>Durata del contratto</t>
  </si>
  <si>
    <t>L'acquisto è relativo a nuovo affidamento di contratto in essere (8)</t>
  </si>
  <si>
    <t>STIMA DEI COSTI DELL'ACQUISTO</t>
  </si>
  <si>
    <t>CENTRALE DI COMMITTENZA O
SOGGETTO AGGREGATORE AL
QUALE SI FARA' RICORSO PER
L'ESPLETAMENTO DELLA
PROCEDURA DI AFFIDAMENTO
(11)</t>
  </si>
  <si>
    <t>Acquisto aggiunto o
variato a seguito di
modifica programma
(12)
(Tabella B.2)</t>
  </si>
  <si>
    <t>Costi su annualità successive</t>
  </si>
  <si>
    <t>Totale (9)</t>
  </si>
  <si>
    <t>Apporto di capitale privato</t>
  </si>
  <si>
    <t>codice AUSA</t>
  </si>
  <si>
    <t>denominazione</t>
  </si>
  <si>
    <t>Importo</t>
  </si>
  <si>
    <t>Tipologia
(Tabella B.1bis)</t>
  </si>
  <si>
    <t/>
  </si>
  <si>
    <t>SI</t>
  </si>
  <si>
    <t>FORNITURE</t>
  </si>
  <si>
    <t>PRIORITA MASSIMA</t>
  </si>
  <si>
    <t>65310000-9</t>
  </si>
  <si>
    <t>FORNITURA DI ENERGIA ELETTRICA</t>
  </si>
  <si>
    <t>SERVIZI</t>
  </si>
  <si>
    <t xml:space="preserve"> ELENCO DEGLI INTERVENTI PRESENTI NELLA PRIMA ANNUALITA'
 DEL PRECEDENTE PROGRAMMA BIENNALE E NON RIPROPOSTI E NON AVVIATI  </t>
  </si>
  <si>
    <t>CODICE UNICO INTERVENTO - CUI</t>
  </si>
  <si>
    <t>CUP</t>
  </si>
  <si>
    <t>DESCRIZIONE ACQUISTO</t>
  </si>
  <si>
    <t>IMPORTO ACQUISTO</t>
  </si>
  <si>
    <t>Livello di priorità</t>
  </si>
  <si>
    <t>Motivo per il quale l'intervento non è riproposto</t>
  </si>
  <si>
    <t>ITC4C</t>
  </si>
  <si>
    <t>BARZAGHI MASSIMO</t>
  </si>
  <si>
    <t>SERVIZIO DI PULIZIA IMMOBILI COMUNALI</t>
  </si>
  <si>
    <t>SERVIZIO DI GESTIONE E SVILUPPO SISTEMA INFORMATICO</t>
  </si>
  <si>
    <t>SERVIZIO DI TRASPORTO SCOLASTICO</t>
  </si>
  <si>
    <t>MAPELLI STEFANIA</t>
  </si>
  <si>
    <t>48900000-7</t>
  </si>
  <si>
    <t>90910000-9</t>
  </si>
  <si>
    <t>60112000-6</t>
  </si>
  <si>
    <t>COMUNE DI COLOGNO MONZESE (MI)</t>
  </si>
  <si>
    <t>00221450</t>
  </si>
  <si>
    <t xml:space="preserve">  Il referente del programma Dr. Emilio Pirola
    </t>
  </si>
  <si>
    <t xml:space="preserve">  Il referente del programma
   Dr. Emilio Pirola</t>
  </si>
  <si>
    <t xml:space="preserve">  Il referente del programma
     Dr. Emilio Pirola</t>
  </si>
  <si>
    <t>SERVIZI ASSICURATIVI E BROKER</t>
  </si>
  <si>
    <t>77310000-6</t>
  </si>
  <si>
    <t xml:space="preserve">SERVIZIO DI MANUTENZIONE VERDE PUBBLICO </t>
  </si>
  <si>
    <t>ALLEGATO II - SCHEDA A : PROGRAMMA BIENNALE DEGLI ACQUISTI DI FORNITURE E SERVIZI 2023/2024
DELL'AMMINISTRAZIONE COMUNE DI TREZZO SULL'ADDA (MI)</t>
  </si>
  <si>
    <t>ALLEGATO II - SCHEDA B : PROGRAMMA BIENNALE DEGLI ACQUISTI DI FORNITURE E SERVIZI 2023/2024
DELL'AMMINISTRAZIONE COMUNE DI TREZZO SULL'ADDA (MI)</t>
  </si>
  <si>
    <t>ALLEGATO II - SCHEDA C: PROGRAMMA BIENNALE DEGLI ACQUISTI DI FORNITURE E SERVIZI 2023/2024
DELL'AMMINISTRAZIONE COMUNE DI TREZZO SULL'ADDA (MI)</t>
  </si>
  <si>
    <t>S83502130152202300001</t>
  </si>
  <si>
    <t>CAMBIAGHI ELENA</t>
  </si>
  <si>
    <t>F83502130152202300002</t>
  </si>
  <si>
    <t>S83502130152202300003</t>
  </si>
  <si>
    <t>S83502130152202300004</t>
  </si>
  <si>
    <t>S83502130152202300005</t>
  </si>
  <si>
    <t>S83502130152202300006</t>
  </si>
  <si>
    <t>66510000-8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</si>
</sst>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2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  <font>
      <sz val="8"/>
      <color indexed="8"/>
      <name val="SansSerif"/>
    </font>
    <font>
      <sz val="12"/>
      <color indexed="8"/>
      <name val="SansSerif"/>
    </font>
    <font>
      <sz val="8"/>
      <color rgb="FFFF0000"/>
      <name val="SansSerif"/>
    </font>
    <font>
      <sz val="10"/>
      <color rgb="FFFF0000"/>
      <name val="Arial"/>
      <family val="2"/>
    </font>
    <font>
      <sz val="8"/>
      <name val="SansSerif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right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7" fillId="0" borderId="0" xfId="0" applyFont="1"/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left" vertical="top" wrapText="1"/>
    </xf>
    <xf numFmtId="0" fontId="8" fillId="2" borderId="1" xfId="0" quotePrefix="1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4" fontId="8" fillId="2" borderId="10" xfId="0" applyNumberFormat="1" applyFont="1" applyFill="1" applyBorder="1" applyAlignment="1">
      <alignment horizontal="left" vertical="top" wrapText="1"/>
    </xf>
    <xf numFmtId="0" fontId="8" fillId="2" borderId="10" xfId="0" quotePrefix="1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3C3D-FDF9-421C-AEDA-701573A53FD8}">
  <sheetPr>
    <pageSetUpPr fitToPage="1"/>
  </sheetPr>
  <dimension ref="A1:D14"/>
  <sheetViews>
    <sheetView topLeftCell="A3" zoomScale="98" zoomScaleNormal="98" workbookViewId="0">
      <selection activeCell="C10" sqref="C10"/>
    </sheetView>
  </sheetViews>
  <sheetFormatPr defaultRowHeight="12.75"/>
  <cols>
    <col min="1" max="4" width="42" customWidth="1"/>
  </cols>
  <sheetData>
    <row r="1" spans="1:4" ht="49.9" customHeight="1">
      <c r="A1" s="29" t="s">
        <v>72</v>
      </c>
      <c r="B1" s="30"/>
      <c r="C1" s="30"/>
      <c r="D1" s="31"/>
    </row>
    <row r="2" spans="1:4" ht="40.15" customHeight="1">
      <c r="A2" s="32" t="s">
        <v>0</v>
      </c>
      <c r="B2" s="33"/>
      <c r="C2" s="33"/>
      <c r="D2" s="34"/>
    </row>
    <row r="3" spans="1:4" ht="30" customHeight="1">
      <c r="A3" s="35" t="s">
        <v>1</v>
      </c>
      <c r="B3" s="36" t="s">
        <v>2</v>
      </c>
      <c r="C3" s="36"/>
      <c r="D3" s="37"/>
    </row>
    <row r="4" spans="1:4" ht="30" customHeight="1">
      <c r="A4" s="35"/>
      <c r="B4" s="36" t="s">
        <v>3</v>
      </c>
      <c r="C4" s="36"/>
      <c r="D4" s="37" t="s">
        <v>4</v>
      </c>
    </row>
    <row r="5" spans="1:4" ht="30" customHeight="1">
      <c r="A5" s="35"/>
      <c r="B5" s="6" t="s">
        <v>5</v>
      </c>
      <c r="C5" s="6" t="s">
        <v>6</v>
      </c>
      <c r="D5" s="37"/>
    </row>
    <row r="6" spans="1:4" ht="32.25" customHeight="1">
      <c r="A6" s="3" t="s">
        <v>7</v>
      </c>
      <c r="B6" s="7">
        <v>0</v>
      </c>
      <c r="C6" s="7">
        <v>0</v>
      </c>
      <c r="D6" s="8">
        <f>SUM(B6:C6)</f>
        <v>0</v>
      </c>
    </row>
    <row r="7" spans="1:4" ht="30.75" customHeight="1">
      <c r="A7" s="3" t="s">
        <v>9</v>
      </c>
      <c r="B7" s="7">
        <v>0</v>
      </c>
      <c r="C7" s="7">
        <v>0</v>
      </c>
      <c r="D7" s="8">
        <f t="shared" ref="D7:D13" si="0">SUM(B7:C7)</f>
        <v>0</v>
      </c>
    </row>
    <row r="8" spans="1:4" ht="30" customHeight="1">
      <c r="A8" s="3" t="s">
        <v>10</v>
      </c>
      <c r="B8" s="7">
        <v>0</v>
      </c>
      <c r="C8" s="7">
        <v>0</v>
      </c>
      <c r="D8" s="8">
        <f t="shared" si="0"/>
        <v>0</v>
      </c>
    </row>
    <row r="9" spans="1:4" ht="30" customHeight="1">
      <c r="A9" s="3" t="s">
        <v>11</v>
      </c>
      <c r="B9" s="7">
        <v>469500</v>
      </c>
      <c r="C9" s="7">
        <v>474000</v>
      </c>
      <c r="D9" s="8">
        <f t="shared" si="0"/>
        <v>943500</v>
      </c>
    </row>
    <row r="10" spans="1:4" ht="50.25" customHeight="1">
      <c r="A10" s="3" t="s">
        <v>12</v>
      </c>
      <c r="B10" s="7">
        <v>0</v>
      </c>
      <c r="C10" s="7">
        <v>0</v>
      </c>
      <c r="D10" s="8">
        <f t="shared" si="0"/>
        <v>0</v>
      </c>
    </row>
    <row r="11" spans="1:4" ht="30" customHeight="1">
      <c r="A11" s="3" t="s">
        <v>13</v>
      </c>
      <c r="B11" s="7">
        <v>0</v>
      </c>
      <c r="C11" s="7">
        <v>0</v>
      </c>
      <c r="D11" s="8">
        <f t="shared" si="0"/>
        <v>0</v>
      </c>
    </row>
    <row r="12" spans="1:4" ht="30" customHeight="1">
      <c r="A12" s="3" t="s">
        <v>14</v>
      </c>
      <c r="B12" s="7">
        <v>0</v>
      </c>
      <c r="C12" s="7">
        <v>0</v>
      </c>
      <c r="D12" s="8">
        <f t="shared" si="0"/>
        <v>0</v>
      </c>
    </row>
    <row r="13" spans="1:4" ht="30" customHeight="1" thickBot="1">
      <c r="A13" s="4" t="s">
        <v>15</v>
      </c>
      <c r="B13" s="9">
        <f>SUM(B6:B12)</f>
        <v>469500</v>
      </c>
      <c r="C13" s="9">
        <f>SUM(C6:C12)</f>
        <v>474000</v>
      </c>
      <c r="D13" s="10">
        <f t="shared" si="0"/>
        <v>943500</v>
      </c>
    </row>
    <row r="14" spans="1:4" ht="49.9" customHeight="1">
      <c r="A14" s="1"/>
      <c r="B14" s="1"/>
      <c r="C14" s="28" t="s">
        <v>68</v>
      </c>
      <c r="D14" s="28"/>
    </row>
  </sheetData>
  <mergeCells count="7">
    <mergeCell ref="C14:D14"/>
    <mergeCell ref="A1:D1"/>
    <mergeCell ref="A2:D2"/>
    <mergeCell ref="A3:A5"/>
    <mergeCell ref="B3:D3"/>
    <mergeCell ref="B4:C4"/>
    <mergeCell ref="D4:D5"/>
  </mergeCells>
  <pageMargins left="0" right="0" top="0" bottom="0" header="0.5" footer="0.5"/>
  <pageSetup scale="8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ED14-30B1-4914-BA13-3B07ED73CD95}">
  <sheetPr>
    <pageSetUpPr fitToPage="1"/>
  </sheetPr>
  <dimension ref="A1:W14"/>
  <sheetViews>
    <sheetView topLeftCell="A4" zoomScaleNormal="100" workbookViewId="0">
      <selection activeCell="Q14" sqref="Q14"/>
    </sheetView>
  </sheetViews>
  <sheetFormatPr defaultRowHeight="12.75"/>
  <cols>
    <col min="1" max="1" width="19.5703125" bestFit="1" customWidth="1"/>
    <col min="2" max="2" width="17.7109375" bestFit="1" customWidth="1"/>
    <col min="3" max="3" width="17.42578125" hidden="1" customWidth="1"/>
    <col min="4" max="4" width="24.7109375" hidden="1" customWidth="1"/>
    <col min="5" max="5" width="16.5703125" hidden="1" customWidth="1"/>
    <col min="6" max="6" width="12.42578125" bestFit="1" customWidth="1"/>
    <col min="7" max="7" width="15.42578125" bestFit="1" customWidth="1"/>
    <col min="8" max="8" width="9.42578125" bestFit="1" customWidth="1"/>
    <col min="9" max="9" width="9.85546875" bestFit="1" customWidth="1"/>
    <col min="10" max="10" width="35" bestFit="1" customWidth="1"/>
    <col min="11" max="11" width="22.28515625" customWidth="1"/>
    <col min="12" max="12" width="17.42578125" bestFit="1" customWidth="1"/>
    <col min="13" max="13" width="20.140625" bestFit="1" customWidth="1"/>
    <col min="14" max="14" width="39.5703125" bestFit="1" customWidth="1"/>
    <col min="15" max="15" width="12" bestFit="1" customWidth="1"/>
    <col min="16" max="16" width="14.85546875" bestFit="1" customWidth="1"/>
    <col min="17" max="17" width="11" bestFit="1" customWidth="1"/>
    <col min="18" max="18" width="9.85546875" bestFit="1" customWidth="1"/>
    <col min="19" max="20" width="16.7109375" customWidth="1"/>
    <col min="21" max="21" width="19.28515625" customWidth="1"/>
    <col min="22" max="22" width="21.28515625" customWidth="1"/>
    <col min="23" max="23" width="33.5703125" customWidth="1"/>
  </cols>
  <sheetData>
    <row r="1" spans="1:23" ht="49.9" customHeight="1">
      <c r="A1" s="29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9"/>
    </row>
    <row r="2" spans="1:23" ht="43.9" customHeight="1">
      <c r="A2" s="40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</row>
    <row r="3" spans="1:23" ht="94.15" customHeight="1">
      <c r="A3" s="35" t="s">
        <v>17</v>
      </c>
      <c r="B3" s="36" t="s">
        <v>18</v>
      </c>
      <c r="C3" s="36" t="s">
        <v>19</v>
      </c>
      <c r="D3" s="36" t="s">
        <v>20</v>
      </c>
      <c r="E3" s="36" t="s">
        <v>21</v>
      </c>
      <c r="F3" s="36" t="s">
        <v>22</v>
      </c>
      <c r="G3" s="36" t="s">
        <v>23</v>
      </c>
      <c r="H3" s="36" t="s">
        <v>24</v>
      </c>
      <c r="I3" s="36" t="s">
        <v>25</v>
      </c>
      <c r="J3" s="36" t="s">
        <v>26</v>
      </c>
      <c r="K3" s="36" t="s">
        <v>27</v>
      </c>
      <c r="L3" s="36" t="s">
        <v>28</v>
      </c>
      <c r="M3" s="36" t="s">
        <v>29</v>
      </c>
      <c r="N3" s="36" t="s">
        <v>30</v>
      </c>
      <c r="O3" s="36" t="s">
        <v>31</v>
      </c>
      <c r="P3" s="36"/>
      <c r="Q3" s="36"/>
      <c r="R3" s="36"/>
      <c r="S3" s="36"/>
      <c r="T3" s="36"/>
      <c r="U3" s="36" t="s">
        <v>32</v>
      </c>
      <c r="V3" s="36"/>
      <c r="W3" s="37" t="s">
        <v>33</v>
      </c>
    </row>
    <row r="4" spans="1:23" ht="4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 t="s">
        <v>5</v>
      </c>
      <c r="P4" s="36" t="s">
        <v>6</v>
      </c>
      <c r="Q4" s="36" t="s">
        <v>34</v>
      </c>
      <c r="R4" s="36" t="s">
        <v>35</v>
      </c>
      <c r="S4" s="36" t="s">
        <v>36</v>
      </c>
      <c r="T4" s="36"/>
      <c r="U4" s="36" t="s">
        <v>37</v>
      </c>
      <c r="V4" s="36" t="s">
        <v>38</v>
      </c>
      <c r="W4" s="37"/>
    </row>
    <row r="5" spans="1:23" ht="70.150000000000006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13" t="s">
        <v>39</v>
      </c>
      <c r="T5" s="13" t="s">
        <v>40</v>
      </c>
      <c r="U5" s="36"/>
      <c r="V5" s="36"/>
      <c r="W5" s="37"/>
    </row>
    <row r="6" spans="1:23" s="16" customFormat="1" ht="30" customHeight="1">
      <c r="A6" s="17" t="s">
        <v>75</v>
      </c>
      <c r="B6" s="18">
        <v>2023</v>
      </c>
      <c r="C6" s="18" t="s">
        <v>41</v>
      </c>
      <c r="D6" s="18"/>
      <c r="E6" s="18" t="s">
        <v>41</v>
      </c>
      <c r="F6" s="18"/>
      <c r="G6" s="18" t="s">
        <v>55</v>
      </c>
      <c r="H6" s="18" t="s">
        <v>47</v>
      </c>
      <c r="I6" s="18" t="s">
        <v>62</v>
      </c>
      <c r="J6" s="18" t="s">
        <v>57</v>
      </c>
      <c r="K6" s="18" t="s">
        <v>44</v>
      </c>
      <c r="L6" s="18" t="s">
        <v>56</v>
      </c>
      <c r="M6" s="18">
        <v>36</v>
      </c>
      <c r="N6" s="18" t="s">
        <v>42</v>
      </c>
      <c r="O6" s="19">
        <v>37000</v>
      </c>
      <c r="P6" s="19">
        <v>74000</v>
      </c>
      <c r="Q6" s="19">
        <v>111000</v>
      </c>
      <c r="R6" s="19">
        <f>SUM(O6:Q6)</f>
        <v>222000</v>
      </c>
      <c r="S6" s="19" t="s">
        <v>8</v>
      </c>
      <c r="T6" s="18" t="s">
        <v>41</v>
      </c>
      <c r="U6" s="18" t="s">
        <v>41</v>
      </c>
      <c r="V6" s="18" t="s">
        <v>41</v>
      </c>
      <c r="W6" s="15" t="s">
        <v>41</v>
      </c>
    </row>
    <row r="7" spans="1:23" s="16" customFormat="1" ht="30" customHeight="1">
      <c r="A7" s="17" t="s">
        <v>77</v>
      </c>
      <c r="B7" s="18">
        <v>2023</v>
      </c>
      <c r="C7" s="18" t="s">
        <v>41</v>
      </c>
      <c r="D7" s="18"/>
      <c r="E7" s="18" t="s">
        <v>41</v>
      </c>
      <c r="F7" s="18"/>
      <c r="G7" s="18" t="s">
        <v>55</v>
      </c>
      <c r="H7" s="18" t="s">
        <v>43</v>
      </c>
      <c r="I7" s="18" t="s">
        <v>45</v>
      </c>
      <c r="J7" s="18" t="s">
        <v>46</v>
      </c>
      <c r="K7" s="18" t="s">
        <v>44</v>
      </c>
      <c r="L7" s="18" t="s">
        <v>76</v>
      </c>
      <c r="M7" s="18">
        <v>24</v>
      </c>
      <c r="N7" s="18" t="s">
        <v>42</v>
      </c>
      <c r="O7" s="19">
        <v>80000</v>
      </c>
      <c r="P7" s="19">
        <v>160000</v>
      </c>
      <c r="Q7" s="19">
        <v>80000</v>
      </c>
      <c r="R7" s="19">
        <f>SUM(O7:Q7)</f>
        <v>320000</v>
      </c>
      <c r="S7" s="19" t="s">
        <v>8</v>
      </c>
      <c r="T7" s="18" t="s">
        <v>41</v>
      </c>
      <c r="U7" s="18" t="s">
        <v>41</v>
      </c>
      <c r="V7" s="18" t="s">
        <v>41</v>
      </c>
      <c r="W7" s="15" t="s">
        <v>41</v>
      </c>
    </row>
    <row r="8" spans="1:23" s="16" customFormat="1" ht="30" customHeight="1">
      <c r="A8" s="17" t="s">
        <v>78</v>
      </c>
      <c r="B8" s="18">
        <v>2023</v>
      </c>
      <c r="C8" s="18" t="s">
        <v>41</v>
      </c>
      <c r="D8" s="18"/>
      <c r="E8" s="18" t="s">
        <v>41</v>
      </c>
      <c r="F8" s="18"/>
      <c r="G8" s="18" t="s">
        <v>55</v>
      </c>
      <c r="H8" s="18" t="s">
        <v>47</v>
      </c>
      <c r="I8" s="18" t="s">
        <v>61</v>
      </c>
      <c r="J8" s="18" t="s">
        <v>58</v>
      </c>
      <c r="K8" s="26" t="s">
        <v>44</v>
      </c>
      <c r="L8" s="18" t="s">
        <v>76</v>
      </c>
      <c r="M8" s="18">
        <v>24</v>
      </c>
      <c r="N8" s="18" t="s">
        <v>42</v>
      </c>
      <c r="O8" s="19">
        <v>45000</v>
      </c>
      <c r="P8" s="19">
        <v>45000</v>
      </c>
      <c r="Q8" s="19">
        <v>0</v>
      </c>
      <c r="R8" s="19">
        <f t="shared" ref="R8" si="0">SUM(O8:Q8)</f>
        <v>90000</v>
      </c>
      <c r="S8" s="19" t="s">
        <v>8</v>
      </c>
      <c r="T8" s="18" t="s">
        <v>41</v>
      </c>
      <c r="U8" s="18" t="s">
        <v>41</v>
      </c>
      <c r="V8" s="18" t="s">
        <v>41</v>
      </c>
      <c r="W8" s="15" t="s">
        <v>41</v>
      </c>
    </row>
    <row r="9" spans="1:23" s="16" customFormat="1" ht="30" customHeight="1">
      <c r="A9" s="17" t="s">
        <v>79</v>
      </c>
      <c r="B9" s="18">
        <v>2023</v>
      </c>
      <c r="C9" s="18" t="s">
        <v>41</v>
      </c>
      <c r="D9" s="18"/>
      <c r="E9" s="18" t="s">
        <v>41</v>
      </c>
      <c r="F9" s="18"/>
      <c r="G9" s="18" t="s">
        <v>55</v>
      </c>
      <c r="H9" s="18" t="s">
        <v>47</v>
      </c>
      <c r="I9" s="18" t="s">
        <v>63</v>
      </c>
      <c r="J9" s="18" t="s">
        <v>59</v>
      </c>
      <c r="K9" s="26" t="s">
        <v>44</v>
      </c>
      <c r="L9" s="18" t="s">
        <v>60</v>
      </c>
      <c r="M9" s="18">
        <v>24</v>
      </c>
      <c r="N9" s="18" t="s">
        <v>42</v>
      </c>
      <c r="O9" s="19">
        <v>37500</v>
      </c>
      <c r="P9" s="19">
        <v>75000</v>
      </c>
      <c r="Q9" s="19">
        <v>37500</v>
      </c>
      <c r="R9" s="19">
        <f>SUM(O9:Q9)</f>
        <v>150000</v>
      </c>
      <c r="S9" s="19" t="s">
        <v>8</v>
      </c>
      <c r="T9" s="18" t="s">
        <v>41</v>
      </c>
      <c r="U9" s="18" t="s">
        <v>41</v>
      </c>
      <c r="V9" s="18" t="s">
        <v>41</v>
      </c>
      <c r="W9" s="15" t="s">
        <v>41</v>
      </c>
    </row>
    <row r="10" spans="1:23" s="16" customFormat="1" ht="30" customHeight="1">
      <c r="A10" s="17" t="s">
        <v>80</v>
      </c>
      <c r="B10" s="21">
        <v>2023</v>
      </c>
      <c r="C10" s="21"/>
      <c r="D10" s="21"/>
      <c r="E10" s="21"/>
      <c r="F10" s="21"/>
      <c r="G10" s="18" t="s">
        <v>55</v>
      </c>
      <c r="H10" s="18" t="s">
        <v>47</v>
      </c>
      <c r="I10" s="21" t="s">
        <v>82</v>
      </c>
      <c r="J10" s="21" t="s">
        <v>69</v>
      </c>
      <c r="K10" s="26" t="s">
        <v>44</v>
      </c>
      <c r="L10" s="18" t="s">
        <v>76</v>
      </c>
      <c r="M10" s="21">
        <v>60</v>
      </c>
      <c r="N10" s="21" t="s">
        <v>42</v>
      </c>
      <c r="O10" s="22">
        <v>120000</v>
      </c>
      <c r="P10" s="22">
        <v>120000</v>
      </c>
      <c r="Q10" s="22">
        <v>360000</v>
      </c>
      <c r="R10" s="19">
        <f t="shared" ref="R10:R11" si="1">SUM(O10:Q10)</f>
        <v>600000</v>
      </c>
      <c r="S10" s="19" t="s">
        <v>8</v>
      </c>
      <c r="T10" s="21"/>
      <c r="U10" s="20" t="s">
        <v>65</v>
      </c>
      <c r="V10" s="18" t="s">
        <v>64</v>
      </c>
      <c r="W10" s="24"/>
    </row>
    <row r="11" spans="1:23" s="16" customFormat="1" ht="30" customHeight="1">
      <c r="A11" s="17" t="s">
        <v>81</v>
      </c>
      <c r="B11" s="18">
        <v>2023</v>
      </c>
      <c r="C11" s="26" t="s">
        <v>41</v>
      </c>
      <c r="D11" s="26"/>
      <c r="E11" s="26" t="s">
        <v>41</v>
      </c>
      <c r="F11" s="26"/>
      <c r="G11" s="26" t="s">
        <v>55</v>
      </c>
      <c r="H11" s="26" t="s">
        <v>47</v>
      </c>
      <c r="I11" s="26" t="s">
        <v>70</v>
      </c>
      <c r="J11" s="26" t="s">
        <v>71</v>
      </c>
      <c r="K11" s="26" t="s">
        <v>44</v>
      </c>
      <c r="L11" s="26" t="s">
        <v>56</v>
      </c>
      <c r="M11" s="26">
        <v>12</v>
      </c>
      <c r="N11" s="26" t="s">
        <v>42</v>
      </c>
      <c r="O11" s="27">
        <v>150000</v>
      </c>
      <c r="P11" s="27">
        <v>0</v>
      </c>
      <c r="Q11" s="27">
        <v>0</v>
      </c>
      <c r="R11" s="19">
        <f t="shared" si="1"/>
        <v>150000</v>
      </c>
      <c r="S11" s="19" t="s">
        <v>8</v>
      </c>
      <c r="T11" s="21"/>
      <c r="U11" s="23"/>
      <c r="V11" s="21"/>
      <c r="W11" s="24"/>
    </row>
    <row r="12" spans="1:23" s="16" customFormat="1" ht="30" customHeight="1">
      <c r="A12" s="25"/>
      <c r="B12" s="18"/>
      <c r="C12" s="26" t="s">
        <v>41</v>
      </c>
      <c r="D12" s="26"/>
      <c r="E12" s="26" t="s">
        <v>41</v>
      </c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27"/>
      <c r="Q12" s="27"/>
      <c r="R12" s="19"/>
      <c r="S12" s="22"/>
      <c r="T12" s="21"/>
      <c r="U12" s="23"/>
      <c r="V12" s="21"/>
      <c r="W12" s="24"/>
    </row>
    <row r="13" spans="1:23" ht="30" customHeight="1" thickBot="1">
      <c r="A13" s="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5"/>
      <c r="P13" s="5"/>
      <c r="Q13" s="5"/>
      <c r="R13" s="5"/>
      <c r="S13" s="5"/>
      <c r="T13" s="14"/>
      <c r="U13" s="14"/>
      <c r="V13" s="14"/>
      <c r="W13" s="14"/>
    </row>
    <row r="14" spans="1:23" ht="49.9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1" t="s">
        <v>67</v>
      </c>
      <c r="O14" s="2"/>
      <c r="P14" s="2"/>
      <c r="Q14" s="2"/>
      <c r="R14" s="2"/>
      <c r="S14" s="2"/>
      <c r="T14" s="2"/>
      <c r="U14" s="2"/>
      <c r="V14" s="2"/>
      <c r="W14" s="1"/>
    </row>
  </sheetData>
  <mergeCells count="26">
    <mergeCell ref="N3:N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O3:T3"/>
    <mergeCell ref="U3:V3"/>
    <mergeCell ref="W3:W5"/>
    <mergeCell ref="O4:O5"/>
    <mergeCell ref="P4:P5"/>
    <mergeCell ref="Q4:Q5"/>
    <mergeCell ref="R4:R5"/>
    <mergeCell ref="S4:T4"/>
    <mergeCell ref="U4:U5"/>
    <mergeCell ref="V4:V5"/>
  </mergeCells>
  <phoneticPr fontId="9" type="noConversion"/>
  <pageMargins left="0" right="0" top="0" bottom="0" header="0.5" footer="0.5"/>
  <pageSetup paperSize="8" scale="5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8AC4-4CBE-40A9-AD99-148CFECFA684}">
  <sheetPr>
    <pageSetUpPr fitToPage="1"/>
  </sheetPr>
  <dimension ref="A1:I5"/>
  <sheetViews>
    <sheetView tabSelected="1" workbookViewId="0">
      <selection activeCell="E15" sqref="E15"/>
    </sheetView>
  </sheetViews>
  <sheetFormatPr defaultRowHeight="12.75"/>
  <cols>
    <col min="1" max="1" width="42" customWidth="1"/>
    <col min="2" max="2" width="25.28515625" customWidth="1"/>
    <col min="3" max="3" width="16.7109375" customWidth="1"/>
    <col min="4" max="5" width="25.28515625" customWidth="1"/>
    <col min="6" max="6" width="33.5703125" customWidth="1"/>
    <col min="7" max="7" width="8.42578125" customWidth="1"/>
    <col min="8" max="8" width="75.5703125" customWidth="1"/>
    <col min="9" max="9" width="8.42578125" customWidth="1"/>
  </cols>
  <sheetData>
    <row r="1" spans="1:9" ht="49.9" customHeight="1">
      <c r="A1" s="29" t="s">
        <v>74</v>
      </c>
      <c r="B1" s="38"/>
      <c r="C1" s="38"/>
      <c r="D1" s="38"/>
      <c r="E1" s="38"/>
      <c r="F1" s="38"/>
      <c r="G1" s="38"/>
      <c r="H1" s="38"/>
      <c r="I1" s="39"/>
    </row>
    <row r="2" spans="1:9" ht="49.9" customHeight="1">
      <c r="A2" s="40" t="s">
        <v>48</v>
      </c>
      <c r="B2" s="45"/>
      <c r="C2" s="45"/>
      <c r="D2" s="45"/>
      <c r="E2" s="45"/>
      <c r="F2" s="45"/>
      <c r="G2" s="45"/>
      <c r="H2" s="45"/>
      <c r="I2" s="46"/>
    </row>
    <row r="3" spans="1:9" ht="30" customHeight="1">
      <c r="A3" s="12" t="s">
        <v>49</v>
      </c>
      <c r="B3" s="13" t="s">
        <v>50</v>
      </c>
      <c r="C3" s="36" t="s">
        <v>51</v>
      </c>
      <c r="D3" s="36"/>
      <c r="E3" s="13" t="s">
        <v>52</v>
      </c>
      <c r="F3" s="36" t="s">
        <v>53</v>
      </c>
      <c r="G3" s="36"/>
      <c r="H3" s="36" t="s">
        <v>54</v>
      </c>
      <c r="I3" s="37"/>
    </row>
    <row r="4" spans="1:9" ht="37.15" customHeight="1" thickBot="1">
      <c r="A4" s="4"/>
      <c r="B4" s="14"/>
      <c r="C4" s="43"/>
      <c r="D4" s="43"/>
      <c r="E4" s="14"/>
      <c r="F4" s="43"/>
      <c r="G4" s="43"/>
      <c r="H4" s="43"/>
      <c r="I4" s="44"/>
    </row>
    <row r="5" spans="1:9" ht="49.9" customHeight="1">
      <c r="A5" s="1"/>
      <c r="B5" s="1"/>
      <c r="C5" s="1"/>
      <c r="D5" s="11"/>
      <c r="E5" s="11"/>
      <c r="F5" s="11"/>
      <c r="G5" s="1"/>
      <c r="H5" s="11" t="s">
        <v>66</v>
      </c>
      <c r="I5" s="1"/>
    </row>
  </sheetData>
  <mergeCells count="8">
    <mergeCell ref="C4:D4"/>
    <mergeCell ref="F4:G4"/>
    <mergeCell ref="H4:I4"/>
    <mergeCell ref="A1:I1"/>
    <mergeCell ref="A2:I2"/>
    <mergeCell ref="C3:D3"/>
    <mergeCell ref="F3:G3"/>
    <mergeCell ref="H3:I3"/>
  </mergeCells>
  <pageMargins left="0" right="0" top="0" bottom="0" header="0.5" footer="0.5"/>
  <pageSetup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A </vt:lpstr>
      <vt:lpstr>Scheda B </vt:lpstr>
      <vt:lpstr>Scheda 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Pirola</dc:creator>
  <cp:lastModifiedBy>Emilio</cp:lastModifiedBy>
  <cp:lastPrinted>2022-10-17T14:05:28Z</cp:lastPrinted>
  <dcterms:created xsi:type="dcterms:W3CDTF">2019-11-11T09:09:26Z</dcterms:created>
  <dcterms:modified xsi:type="dcterms:W3CDTF">2022-10-18T07:31:01Z</dcterms:modified>
</cp:coreProperties>
</file>